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ՆԱԽԱՀԱՇԻՎՆԵՐ\ՆԱԽԱՀԱՇԻՎՆԵՐ\Erik\2026\5․ Մեծամոր - կոյուղի - 10\"/>
    </mc:Choice>
  </mc:AlternateContent>
  <xr:revisionPtr revIDLastSave="0" documentId="13_ncr:1_{E3563213-C00A-48FB-9011-1890138837C8}" xr6:coauthVersionLast="47" xr6:coauthVersionMax="47" xr10:uidLastSave="{00000000-0000-0000-0000-000000000000}"/>
  <bookViews>
    <workbookView xWindow="-120" yWindow="-120" windowWidth="24240" windowHeight="13020" tabRatio="896" xr2:uid="{00000000-000D-0000-FFFF-FFFF00000000}"/>
  </bookViews>
  <sheets>
    <sheet name="Բաժին I" sheetId="36" r:id="rId1"/>
  </sheets>
  <definedNames>
    <definedName name="_xlnm.Print_Titles" localSheetId="0">'Բաժին I'!$9:$9</definedName>
    <definedName name="_xlnm.Print_Area" localSheetId="0">'Բաժին I'!$A$1:$G$63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36" l="1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0" i="36"/>
  <c r="F39" i="36"/>
  <c r="F38" i="36"/>
  <c r="F37" i="36"/>
  <c r="F36" i="36"/>
  <c r="F35" i="36"/>
  <c r="F33" i="36"/>
  <c r="F32" i="36"/>
  <c r="F31" i="36"/>
  <c r="F30" i="36"/>
  <c r="F29" i="36"/>
  <c r="F28" i="36"/>
  <c r="F27" i="36"/>
  <c r="F26" i="36"/>
  <c r="F25" i="36"/>
  <c r="F23" i="36"/>
  <c r="F22" i="36"/>
  <c r="F21" i="36"/>
  <c r="F20" i="36"/>
  <c r="F19" i="36"/>
  <c r="F18" i="36"/>
  <c r="F17" i="36"/>
  <c r="F16" i="36"/>
  <c r="F15" i="36"/>
  <c r="F14" i="36"/>
  <c r="F13" i="36"/>
  <c r="F57" i="36" l="1"/>
  <c r="F58" i="36" l="1"/>
  <c r="F59" i="36" l="1"/>
</calcChain>
</file>

<file path=xl/sharedStrings.xml><?xml version="1.0" encoding="utf-8"?>
<sst xmlns="http://schemas.openxmlformats.org/spreadsheetml/2006/main" count="100" uniqueCount="68">
  <si>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</si>
  <si>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</si>
  <si>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</si>
  <si>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</si>
  <si>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</si>
  <si>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</si>
  <si>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</si>
  <si>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</si>
  <si>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</si>
  <si>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Կշիռը 
%- ով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</si>
  <si>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</si>
  <si>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</si>
  <si>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</si>
  <si>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D=1.0մ տրամագծով հավաքովի ե/բ էլեմենտներով հորի կառուցում</t>
  </si>
  <si>
    <t>Ընդհանուրը</t>
  </si>
  <si>
    <t xml:space="preserve">Հիմքի հավաքովի ե/բ սալ ՀՍ 10 տիպի </t>
  </si>
  <si>
    <t>Ծածկի հավաքովի ե/բ սալ ԾՍ 10 տիպի, թուջե ծանր մտոց կափարիչով</t>
  </si>
  <si>
    <t>Մետաղական կոնստրուկցիաների երկշերտ յուղաներկում</t>
  </si>
  <si>
    <t>ԱԱՀ - 20%</t>
  </si>
  <si>
    <t xml:space="preserve">Խրամուղու և փոսորակների լրամշակում ձեռքով, հատակի հարթեցմամբ </t>
  </si>
  <si>
    <r>
      <t>մ</t>
    </r>
    <r>
      <rPr>
        <vertAlign val="superscript"/>
        <sz val="11"/>
        <rFont val="Times Armenian"/>
        <family val="1"/>
      </rPr>
      <t>3</t>
    </r>
  </si>
  <si>
    <r>
      <t>մ</t>
    </r>
    <r>
      <rPr>
        <vertAlign val="superscript"/>
        <sz val="10"/>
        <rFont val="Sylfaen"/>
        <family val="1"/>
        <charset val="204"/>
      </rPr>
      <t>2</t>
    </r>
  </si>
  <si>
    <t>կգ</t>
  </si>
  <si>
    <t xml:space="preserve">
Հավաքովի կլոր ե/բ դիտահոր D=1.0 Hաշխ.=1.8 մ (1 հատ)</t>
  </si>
  <si>
    <t>Ներդիր դետալների տեղադրում</t>
  </si>
  <si>
    <t>մ</t>
  </si>
  <si>
    <t>Բետոնե վաքի իրականացում B12.5 դասի բետոնից առվակի երկաթայնացումով</t>
  </si>
  <si>
    <t>Խրամուղու և փոսորակների մշակում III կարգի գրունտներում ձեռքով, կողալիցքով</t>
  </si>
  <si>
    <t>1. Կոյուղու կոլեկտոր-Կ1</t>
  </si>
  <si>
    <t>Ընդամենը 1.</t>
  </si>
  <si>
    <r>
      <rPr>
        <sz val="12"/>
        <color theme="1"/>
        <rFont val="Sylfaen"/>
        <family val="1"/>
      </rPr>
      <t>Օբյեկտի անվանումը՝</t>
    </r>
    <r>
      <rPr>
        <sz val="11"/>
        <color theme="1"/>
        <rFont val="Sylfaen"/>
        <family val="1"/>
      </rPr>
      <t xml:space="preserve">  ՄԵԾԱՄՈՐ ՀԱՄԱՅՆՔԻ ՄԵԾԱՄՈՐ ՔԱՂԱՔԻ 2-ՐԴ ԹԱՂԱՄԱՍԻ ԿՈՅՈՒՂԱԳԾԻ ՎԵՐԱԿԱՌՈՒՑՄԱՆ ԱՇԽԱՏԱՆՔՆԵՐԻ ՆԱԽԱԳԾԱՆԱԽԱՀԱՇՎԱՅԻՆ ՓԱՍՏԱԹՂԹԵՐԻ ԿԱԶՄՈՒՄ</t>
    </r>
  </si>
  <si>
    <t>ԲԱԺԻՆ 1. ԿՈՅՈՒՂԱԳԾԻ ՎԵՐԱԿԱՌՈՒՑՈՒՄ</t>
  </si>
  <si>
    <t>1.1. Քանդման և ապամոնտաժման աշխատանքներ</t>
  </si>
  <si>
    <t>Տարածքի բարեկարգում, ազատելով մոլախոտերից և արմատներից, բարձում ա/մ</t>
  </si>
  <si>
    <t>Բարձած աղբի տեղափոխում մինչև 2.0 կմ թափոնակույտ</t>
  </si>
  <si>
    <t>տ</t>
  </si>
  <si>
    <t xml:space="preserve">Գոյություն ունեցող պողպատե պատյան ∅700 (St) խողովակների կտրում </t>
  </si>
  <si>
    <t xml:space="preserve">տեղ </t>
  </si>
  <si>
    <t>Գոյություն ունեցող պողպատե պատյան ∅700 (St) խողովակների ապամոնտաժում</t>
  </si>
  <si>
    <t>Ապամոնտաժված պողպատե ∅700(St) խողովակների տեղափոխում ձեռքով մինչև 50.0մ բարձելով ա/մ  (33.0 մ)</t>
  </si>
  <si>
    <t>կոյուղու ∅400 (Cer) կերամիկական լայնուկավոր խողովակների ապամոնտաժում</t>
  </si>
  <si>
    <t xml:space="preserve">Ապամոնտաժված կերամիկական լայնուկավոր ∅400 (Cer) խողովակների տեղափոխում ձեռքով մինչև 50.0մ բարձելով ա/մ </t>
  </si>
  <si>
    <t>Գոյություն ունեցող դիտահորերի ծածկի սալերի ապամոնտաժում, բարձելով ա/մ</t>
  </si>
  <si>
    <t>Բարձած խողովակների և ծածկի սալերի տեխափոխում մինչև 2.0 կմ, հանձնելով շահագործող կազմակերպությանը</t>
  </si>
  <si>
    <t>Գոյություն ունեցող բետոնե դիտահորերի պատերի և հիմքի քանդում, բարձելով ա/մ</t>
  </si>
  <si>
    <r>
      <t>Շին. աղբի տեխափոխում մինչև</t>
    </r>
    <r>
      <rPr>
        <sz val="10"/>
        <rFont val="Sylfaen"/>
        <family val="1"/>
      </rPr>
      <t xml:space="preserve"> 2.0 կմ</t>
    </r>
    <r>
      <rPr>
        <sz val="10"/>
        <rFont val="Sylfaen"/>
        <family val="1"/>
        <charset val="204"/>
      </rPr>
      <t xml:space="preserve"> թափոնակույտ</t>
    </r>
  </si>
  <si>
    <t>1.2. Հողային աշխատանքներ</t>
  </si>
  <si>
    <t>Խրամուղու և փոսորակների մշակում IV կարգի գրունտներում ձեռքով, կողալիցքով</t>
  </si>
  <si>
    <t>Նախապատրաստական շերտի իրականացում կողալիցքի փափուկ գրունտներից</t>
  </si>
  <si>
    <t>Խրամուղու և փոսորակների ետլիցք ձեռքով, կողալիցքի մշակված գրունտներից տոփանումով</t>
  </si>
  <si>
    <t>Փափուկ գրունտի մշակում հանքավայրում էքսկավատորով, բարձելով ա/մ</t>
  </si>
  <si>
    <r>
      <t>Բարձած գրունտի տեխափոխու</t>
    </r>
    <r>
      <rPr>
        <sz val="10"/>
        <rFont val="Sylfaen"/>
        <family val="1"/>
      </rPr>
      <t xml:space="preserve">մ մինչև 2.0 կմ </t>
    </r>
    <r>
      <rPr>
        <sz val="10"/>
        <color theme="1"/>
        <rFont val="Sylfaen"/>
        <family val="1"/>
      </rPr>
      <t>շին հրապարակ, լիցքի իրականացման համար</t>
    </r>
  </si>
  <si>
    <t>m=1:1.5 շեպերի թեքությամբ լիցքի իրականացում ձեռքով</t>
  </si>
  <si>
    <t>Շին նյութերի տեղափոխում ձեռքով, մինչև 50.0 մ</t>
  </si>
  <si>
    <t>1.3. Տեխնոլոգիական աշխատանքներ</t>
  </si>
  <si>
    <t>Պողպատե (St) DN426x6.0 էլ. եռակցվող խողովակների մոնտաժում խրամուղում, փորձարկումով</t>
  </si>
  <si>
    <t>Պողպատե (St) DN426x6.0 խողովակների արտաքին մակերեսների ուժեղացված հակակոռոզիոն մեկուսացում</t>
  </si>
  <si>
    <t>Պողպատե (St) DN426x6.0 խողովակների ներքին մակերեսների ուժեղացված հակակոռոզիոն մեկուսացում</t>
  </si>
  <si>
    <t>Կոյուղու DN400(GF) SN8 տիպի պոլիէթիլենե լայնուկավոր ակոսավոր խողովակների մոնտաժում, փորձարկումով 
(Գոյություն ունեցող կոլեկտորների միացման հատվածներում)</t>
  </si>
  <si>
    <t>Գոյություն ունեցող և նախագծվող խողովակների ճակատային միացումներ</t>
  </si>
  <si>
    <t xml:space="preserve">1.4․ Շինարարական աշխատանքներ </t>
  </si>
  <si>
    <t>Բետոնե հենարաններ ԲՀ-1-5 և 
ե/բ դիտահորեր ԳԴՀ-1, ԱԴՀ-1 D=1.0, Hաշխ.=0.20մ</t>
  </si>
  <si>
    <t>Ե/բ դիտահորերում նախապատրաստական շերտի իրականացում B7.5 դասի բետոնից h=10սմ հաստությամբ</t>
  </si>
  <si>
    <t>Հորի կառուցում B15 դասի բետոնե լեկալ աղյուսներով</t>
  </si>
  <si>
    <t>Լեկալե աղյուսներով պատերի ցեմենտավազե սվաղի իրականացում δ=20մմ</t>
  </si>
  <si>
    <t xml:space="preserve">Բետոնե հենարաններում խճի նախապատրաստական շերտի իրականացում h=10սմ հաստությամբ </t>
  </si>
  <si>
    <t>0.6x0.6x0.6մ չափերով միաձույլ հենարանների իրականացում B15 դասի բետոնով</t>
  </si>
  <si>
    <t>Բետոնե հենարանների պատերի արտաքին մակերեսների ջրամեկուսացում 2 շերտ բիտումային մածիկով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</si>
</sst>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2" formatCode="0.00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Sylfaen"/>
      <family val="1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2">
    <xf numFmtId="0" fontId="0" fillId="0" borderId="0" xfId="0"/>
    <xf numFmtId="168" fontId="0" fillId="0" borderId="0" xfId="0" applyNumberFormat="1"/>
    <xf numFmtId="0" fontId="0" fillId="0" borderId="0" xfId="0" applyAlignment="1">
      <alignment horizontal="left" vertical="center"/>
    </xf>
    <xf numFmtId="0" fontId="15" fillId="0" borderId="0" xfId="0" applyFont="1" applyAlignment="1">
      <alignment wrapText="1"/>
    </xf>
    <xf numFmtId="169" fontId="0" fillId="0" borderId="0" xfId="0" applyNumberFormat="1"/>
    <xf numFmtId="169" fontId="18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3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24" fillId="0" borderId="1" xfId="3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3" borderId="0" xfId="0" applyFont="1" applyFill="1"/>
    <xf numFmtId="0" fontId="19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24" fillId="0" borderId="1" xfId="3" applyFont="1" applyBorder="1" applyAlignment="1">
      <alignment horizontal="left" vertical="center" wrapText="1"/>
    </xf>
    <xf numFmtId="172" fontId="5" fillId="0" borderId="1" xfId="3" applyNumberFormat="1" applyFont="1" applyBorder="1" applyAlignment="1">
      <alignment horizontal="center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I59"/>
  <sheetViews>
    <sheetView tabSelected="1" view="pageBreakPreview" zoomScaleNormal="100" zoomScaleSheetLayoutView="100" workbookViewId="0">
      <selection activeCell="B8" sqref="B8"/>
    </sheetView>
  </sheetViews>
  <sheetFormatPr defaultRowHeight="15"/>
  <cols>
    <col min="1" max="1" width="4" bestFit="1" customWidth="1"/>
    <col min="2" max="2" width="51.85546875" customWidth="1"/>
    <col min="3" max="3" width="6" customWidth="1"/>
    <col min="4" max="4" width="8.42578125" bestFit="1" customWidth="1"/>
    <col min="5" max="5" width="9.7109375" customWidth="1"/>
    <col min="6" max="6" width="13.5703125" customWidth="1"/>
    <col min="7" max="7" width="10" style="3" bestFit="1" customWidth="1"/>
    <col min="8" max="8" width="10.140625" bestFit="1" customWidth="1"/>
    <col min="9" max="9" width="14" bestFit="1" customWidth="1"/>
  </cols>
  <sheetData>
    <row r="2" spans="1:9" ht="51" customHeight="1">
      <c r="A2" s="33" t="s">
        <v>30</v>
      </c>
      <c r="B2" s="33"/>
      <c r="C2" s="33"/>
      <c r="D2" s="33"/>
      <c r="E2" s="33"/>
      <c r="F2" s="33"/>
      <c r="G2" s="33"/>
    </row>
    <row r="4" spans="1:9" s="31" customFormat="1">
      <c r="A4" s="30"/>
      <c r="B4" s="30"/>
      <c r="C4" s="30"/>
      <c r="D4" s="30"/>
      <c r="E4" s="30"/>
      <c r="F4" s="30"/>
      <c r="G4" s="30"/>
    </row>
    <row r="5" spans="1:9" ht="18">
      <c r="B5" s="34" t="s">
        <v>8</v>
      </c>
      <c r="C5" s="34"/>
      <c r="D5" s="34"/>
      <c r="E5" s="34"/>
      <c r="F5" s="34"/>
      <c r="I5" s="4"/>
    </row>
    <row r="6" spans="1:9">
      <c r="F6" s="1"/>
      <c r="I6" s="5"/>
    </row>
    <row r="7" spans="1:9">
      <c r="H7" s="2"/>
    </row>
    <row r="8" spans="1:9" ht="75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9</v>
      </c>
    </row>
    <row r="9" spans="1:9">
      <c r="A9" s="7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9" ht="23.25" customHeight="1">
      <c r="A10" s="35" t="s">
        <v>31</v>
      </c>
      <c r="B10" s="36"/>
      <c r="C10" s="37"/>
      <c r="D10" s="8"/>
      <c r="E10" s="8"/>
      <c r="F10" s="8"/>
      <c r="G10" s="8"/>
    </row>
    <row r="11" spans="1:9" ht="22.5" customHeight="1">
      <c r="A11" s="38" t="s">
        <v>28</v>
      </c>
      <c r="B11" s="38"/>
      <c r="C11" s="38"/>
      <c r="D11" s="9"/>
      <c r="E11" s="10"/>
      <c r="F11" s="10"/>
      <c r="G11" s="11"/>
    </row>
    <row r="12" spans="1:9" ht="21" customHeight="1">
      <c r="A12" s="32" t="s">
        <v>32</v>
      </c>
      <c r="B12" s="32"/>
      <c r="C12" s="32"/>
      <c r="D12" s="12"/>
      <c r="E12" s="10"/>
      <c r="F12" s="10"/>
      <c r="G12" s="11"/>
    </row>
    <row r="13" spans="1:9" ht="30">
      <c r="A13" s="13">
        <v>1</v>
      </c>
      <c r="B13" s="18" t="s">
        <v>33</v>
      </c>
      <c r="C13" s="17" t="s">
        <v>11</v>
      </c>
      <c r="D13" s="12">
        <v>200</v>
      </c>
      <c r="E13" s="10">
        <v>0.17014285861450079</v>
      </c>
      <c r="F13" s="10">
        <f t="shared" ref="F13:F56" si="0">+E13*D13</f>
        <v>34.028571722900161</v>
      </c>
      <c r="G13" s="11"/>
    </row>
    <row r="14" spans="1:9">
      <c r="A14" s="13">
        <v>2</v>
      </c>
      <c r="B14" s="14" t="s">
        <v>34</v>
      </c>
      <c r="C14" s="15" t="s">
        <v>35</v>
      </c>
      <c r="D14" s="12">
        <v>2</v>
      </c>
      <c r="E14" s="10">
        <v>1.3419075526580633</v>
      </c>
      <c r="F14" s="10">
        <f t="shared" si="0"/>
        <v>2.6838151053161265</v>
      </c>
      <c r="G14" s="11"/>
    </row>
    <row r="15" spans="1:9" ht="30">
      <c r="A15" s="13">
        <v>3</v>
      </c>
      <c r="B15" s="14" t="s">
        <v>36</v>
      </c>
      <c r="C15" s="15" t="s">
        <v>37</v>
      </c>
      <c r="D15" s="12">
        <v>8</v>
      </c>
      <c r="E15" s="10">
        <v>24.972417169504521</v>
      </c>
      <c r="F15" s="10">
        <f t="shared" si="0"/>
        <v>199.77933735603617</v>
      </c>
      <c r="G15" s="11"/>
    </row>
    <row r="16" spans="1:9" ht="30">
      <c r="A16" s="13">
        <v>4</v>
      </c>
      <c r="B16" s="16" t="s">
        <v>38</v>
      </c>
      <c r="C16" s="39" t="s">
        <v>25</v>
      </c>
      <c r="D16" s="12">
        <v>33</v>
      </c>
      <c r="E16" s="10">
        <v>3.3787463405117837</v>
      </c>
      <c r="F16" s="10">
        <f t="shared" si="0"/>
        <v>111.49862923688886</v>
      </c>
      <c r="G16" s="11"/>
    </row>
    <row r="17" spans="1:7" ht="30">
      <c r="A17" s="13">
        <v>5</v>
      </c>
      <c r="B17" s="16" t="s">
        <v>39</v>
      </c>
      <c r="C17" s="39" t="s">
        <v>35</v>
      </c>
      <c r="D17" s="20">
        <v>4.6500000000000004</v>
      </c>
      <c r="E17" s="10">
        <v>1.8338751227910268</v>
      </c>
      <c r="F17" s="10">
        <f t="shared" si="0"/>
        <v>8.5275193209782749</v>
      </c>
      <c r="G17" s="11"/>
    </row>
    <row r="18" spans="1:7" ht="30">
      <c r="A18" s="13">
        <v>6</v>
      </c>
      <c r="B18" s="16" t="s">
        <v>40</v>
      </c>
      <c r="C18" s="39" t="s">
        <v>25</v>
      </c>
      <c r="D18" s="12">
        <v>65</v>
      </c>
      <c r="E18" s="10">
        <v>3.1511176104866383</v>
      </c>
      <c r="F18" s="10">
        <f t="shared" si="0"/>
        <v>204.82264468163149</v>
      </c>
      <c r="G18" s="11"/>
    </row>
    <row r="19" spans="1:7" ht="45">
      <c r="A19" s="13">
        <v>7</v>
      </c>
      <c r="B19" s="16" t="s">
        <v>41</v>
      </c>
      <c r="C19" s="39" t="s">
        <v>35</v>
      </c>
      <c r="D19" s="12">
        <v>5</v>
      </c>
      <c r="E19" s="10">
        <v>1.8338751227910268</v>
      </c>
      <c r="F19" s="10">
        <f t="shared" si="0"/>
        <v>9.1693756139551343</v>
      </c>
      <c r="G19" s="11"/>
    </row>
    <row r="20" spans="1:7" ht="30">
      <c r="A20" s="13">
        <v>8</v>
      </c>
      <c r="B20" s="18" t="s">
        <v>42</v>
      </c>
      <c r="C20" s="17" t="s">
        <v>0</v>
      </c>
      <c r="D20" s="12">
        <v>2</v>
      </c>
      <c r="E20" s="10">
        <v>8.150069546621534</v>
      </c>
      <c r="F20" s="10">
        <f t="shared" si="0"/>
        <v>16.300139093243068</v>
      </c>
      <c r="G20" s="11"/>
    </row>
    <row r="21" spans="1:7" ht="45">
      <c r="A21" s="13">
        <v>9</v>
      </c>
      <c r="B21" s="14" t="s">
        <v>43</v>
      </c>
      <c r="C21" s="15" t="s">
        <v>35</v>
      </c>
      <c r="D21" s="19">
        <v>10.8</v>
      </c>
      <c r="E21" s="10">
        <v>1.3419075526580633</v>
      </c>
      <c r="F21" s="10">
        <f t="shared" si="0"/>
        <v>14.492601568707084</v>
      </c>
      <c r="G21" s="11"/>
    </row>
    <row r="22" spans="1:7" ht="30">
      <c r="A22" s="13">
        <v>10</v>
      </c>
      <c r="B22" s="14" t="s">
        <v>44</v>
      </c>
      <c r="C22" s="15" t="s">
        <v>1</v>
      </c>
      <c r="D22" s="19">
        <v>1.6</v>
      </c>
      <c r="E22" s="10">
        <v>32.428148235491548</v>
      </c>
      <c r="F22" s="10">
        <f t="shared" si="0"/>
        <v>51.885037176786483</v>
      </c>
      <c r="G22" s="11"/>
    </row>
    <row r="23" spans="1:7">
      <c r="A23" s="13">
        <v>11</v>
      </c>
      <c r="B23" s="14" t="s">
        <v>45</v>
      </c>
      <c r="C23" s="15" t="s">
        <v>35</v>
      </c>
      <c r="D23" s="20">
        <v>3.84</v>
      </c>
      <c r="E23" s="10">
        <v>1.3419075526580633</v>
      </c>
      <c r="F23" s="10">
        <f t="shared" si="0"/>
        <v>5.1529250022069624</v>
      </c>
      <c r="G23" s="11"/>
    </row>
    <row r="24" spans="1:7">
      <c r="A24" s="32" t="s">
        <v>46</v>
      </c>
      <c r="B24" s="32"/>
      <c r="C24" s="32"/>
      <c r="D24" s="12"/>
      <c r="E24" s="10"/>
      <c r="F24" s="10"/>
      <c r="G24" s="11"/>
    </row>
    <row r="25" spans="1:7" ht="30">
      <c r="A25" s="13">
        <v>1</v>
      </c>
      <c r="B25" s="14" t="s">
        <v>47</v>
      </c>
      <c r="C25" s="15" t="s">
        <v>20</v>
      </c>
      <c r="D25" s="12">
        <v>15</v>
      </c>
      <c r="E25" s="10">
        <v>7.247202800066761</v>
      </c>
      <c r="F25" s="10">
        <f t="shared" si="0"/>
        <v>108.70804200100142</v>
      </c>
      <c r="G25" s="11"/>
    </row>
    <row r="26" spans="1:7" ht="30">
      <c r="A26" s="13">
        <v>2</v>
      </c>
      <c r="B26" s="14" t="s">
        <v>27</v>
      </c>
      <c r="C26" s="15" t="s">
        <v>20</v>
      </c>
      <c r="D26" s="12">
        <v>15</v>
      </c>
      <c r="E26" s="10">
        <v>4.109238701068783</v>
      </c>
      <c r="F26" s="10">
        <f t="shared" si="0"/>
        <v>61.638580516031745</v>
      </c>
      <c r="G26" s="11"/>
    </row>
    <row r="27" spans="1:7" ht="30">
      <c r="A27" s="13">
        <v>3</v>
      </c>
      <c r="B27" s="18" t="s">
        <v>19</v>
      </c>
      <c r="C27" s="17" t="s">
        <v>12</v>
      </c>
      <c r="D27" s="12">
        <v>3</v>
      </c>
      <c r="E27" s="10">
        <v>4.4828058557113986</v>
      </c>
      <c r="F27" s="10">
        <f t="shared" si="0"/>
        <v>13.448417567134197</v>
      </c>
      <c r="G27" s="11"/>
    </row>
    <row r="28" spans="1:7" ht="30">
      <c r="A28" s="13">
        <v>4</v>
      </c>
      <c r="B28" s="14" t="s">
        <v>48</v>
      </c>
      <c r="C28" s="15" t="s">
        <v>20</v>
      </c>
      <c r="D28" s="28">
        <v>8</v>
      </c>
      <c r="E28" s="10">
        <v>2.0994474090915052</v>
      </c>
      <c r="F28" s="10">
        <f t="shared" si="0"/>
        <v>16.795579272732041</v>
      </c>
      <c r="G28" s="11"/>
    </row>
    <row r="29" spans="1:7" ht="30">
      <c r="A29" s="13">
        <v>5</v>
      </c>
      <c r="B29" s="14" t="s">
        <v>49</v>
      </c>
      <c r="C29" s="15" t="s">
        <v>12</v>
      </c>
      <c r="D29" s="12">
        <v>24</v>
      </c>
      <c r="E29" s="10">
        <v>2.9447926586346393</v>
      </c>
      <c r="F29" s="10">
        <f t="shared" si="0"/>
        <v>70.675023807231341</v>
      </c>
      <c r="G29" s="11"/>
    </row>
    <row r="30" spans="1:7" ht="30">
      <c r="A30" s="13">
        <v>6</v>
      </c>
      <c r="B30" s="14" t="s">
        <v>50</v>
      </c>
      <c r="C30" s="15" t="s">
        <v>12</v>
      </c>
      <c r="D30" s="12">
        <v>10</v>
      </c>
      <c r="E30" s="10">
        <v>0.89067948040802525</v>
      </c>
      <c r="F30" s="10">
        <f t="shared" si="0"/>
        <v>8.9067948040802527</v>
      </c>
      <c r="G30" s="11"/>
    </row>
    <row r="31" spans="1:7" ht="30">
      <c r="A31" s="13">
        <v>7</v>
      </c>
      <c r="B31" s="14" t="s">
        <v>51</v>
      </c>
      <c r="C31" s="15" t="s">
        <v>35</v>
      </c>
      <c r="D31" s="12">
        <v>18</v>
      </c>
      <c r="E31" s="10">
        <v>1.3419075526580633</v>
      </c>
      <c r="F31" s="10">
        <f t="shared" si="0"/>
        <v>24.154335947845141</v>
      </c>
      <c r="G31" s="11"/>
    </row>
    <row r="32" spans="1:7" ht="18">
      <c r="A32" s="13">
        <v>8</v>
      </c>
      <c r="B32" s="14" t="s">
        <v>52</v>
      </c>
      <c r="C32" s="15" t="s">
        <v>12</v>
      </c>
      <c r="D32" s="12">
        <v>10</v>
      </c>
      <c r="E32" s="10">
        <v>2.4804859068269742</v>
      </c>
      <c r="F32" s="10">
        <f t="shared" si="0"/>
        <v>24.804859068269742</v>
      </c>
      <c r="G32" s="11"/>
    </row>
    <row r="33" spans="1:7">
      <c r="A33" s="13">
        <v>9</v>
      </c>
      <c r="B33" s="40" t="s">
        <v>53</v>
      </c>
      <c r="C33" s="15" t="s">
        <v>35</v>
      </c>
      <c r="D33" s="12">
        <v>18</v>
      </c>
      <c r="E33" s="10">
        <v>1.5961505698366345</v>
      </c>
      <c r="F33" s="10">
        <f t="shared" si="0"/>
        <v>28.730710257059421</v>
      </c>
      <c r="G33" s="11"/>
    </row>
    <row r="34" spans="1:7">
      <c r="A34" s="32" t="s">
        <v>54</v>
      </c>
      <c r="B34" s="32"/>
      <c r="C34" s="32"/>
      <c r="D34" s="19"/>
      <c r="E34" s="10"/>
      <c r="F34" s="10"/>
      <c r="G34" s="11"/>
    </row>
    <row r="35" spans="1:7" ht="30">
      <c r="A35" s="21">
        <v>1</v>
      </c>
      <c r="B35" s="14" t="s">
        <v>55</v>
      </c>
      <c r="C35" s="15" t="s">
        <v>25</v>
      </c>
      <c r="D35" s="12">
        <v>65</v>
      </c>
      <c r="E35" s="10">
        <v>45.856469771504763</v>
      </c>
      <c r="F35" s="10">
        <f t="shared" si="0"/>
        <v>2980.6705351478095</v>
      </c>
      <c r="G35" s="11"/>
    </row>
    <row r="36" spans="1:7" ht="30">
      <c r="A36" s="21">
        <v>2</v>
      </c>
      <c r="B36" s="14" t="s">
        <v>56</v>
      </c>
      <c r="C36" s="15" t="s">
        <v>25</v>
      </c>
      <c r="D36" s="12">
        <v>65</v>
      </c>
      <c r="E36" s="10">
        <v>4.3431731399597258</v>
      </c>
      <c r="F36" s="10">
        <f t="shared" si="0"/>
        <v>282.30625409738218</v>
      </c>
      <c r="G36" s="11"/>
    </row>
    <row r="37" spans="1:7" ht="30">
      <c r="A37" s="21">
        <v>3</v>
      </c>
      <c r="B37" s="14" t="s">
        <v>57</v>
      </c>
      <c r="C37" s="15" t="s">
        <v>25</v>
      </c>
      <c r="D37" s="12">
        <v>65</v>
      </c>
      <c r="E37" s="10">
        <v>4.5588249986012643</v>
      </c>
      <c r="F37" s="10">
        <f t="shared" si="0"/>
        <v>296.32362490908218</v>
      </c>
      <c r="G37" s="11"/>
    </row>
    <row r="38" spans="1:7" ht="60">
      <c r="A38" s="21">
        <v>4</v>
      </c>
      <c r="B38" s="14" t="s">
        <v>58</v>
      </c>
      <c r="C38" s="17" t="s">
        <v>25</v>
      </c>
      <c r="D38" s="12">
        <v>4</v>
      </c>
      <c r="E38" s="10">
        <v>31.396893748858211</v>
      </c>
      <c r="F38" s="10">
        <f t="shared" si="0"/>
        <v>125.58757499543285</v>
      </c>
      <c r="G38" s="11"/>
    </row>
    <row r="39" spans="1:7" ht="30">
      <c r="A39" s="21">
        <v>5</v>
      </c>
      <c r="B39" s="14" t="s">
        <v>59</v>
      </c>
      <c r="C39" s="15" t="s">
        <v>37</v>
      </c>
      <c r="D39" s="12">
        <v>3</v>
      </c>
      <c r="E39" s="10">
        <v>30.496664079006337</v>
      </c>
      <c r="F39" s="10">
        <f t="shared" si="0"/>
        <v>91.48999223701901</v>
      </c>
      <c r="G39" s="11"/>
    </row>
    <row r="40" spans="1:7">
      <c r="A40" s="21">
        <v>6</v>
      </c>
      <c r="B40" s="40" t="s">
        <v>53</v>
      </c>
      <c r="C40" s="15" t="s">
        <v>35</v>
      </c>
      <c r="D40" s="12">
        <v>5</v>
      </c>
      <c r="E40" s="10">
        <v>1.5961505698366345</v>
      </c>
      <c r="F40" s="10">
        <f t="shared" si="0"/>
        <v>7.9807528491831725</v>
      </c>
      <c r="G40" s="11"/>
    </row>
    <row r="41" spans="1:7" ht="22.5" customHeight="1">
      <c r="A41" s="32" t="s">
        <v>60</v>
      </c>
      <c r="B41" s="32"/>
      <c r="C41" s="32"/>
      <c r="D41" s="19"/>
      <c r="E41" s="10"/>
      <c r="F41" s="10"/>
      <c r="G41" s="11"/>
    </row>
    <row r="42" spans="1:7" ht="39.75" customHeight="1">
      <c r="A42" s="32" t="s">
        <v>61</v>
      </c>
      <c r="B42" s="32" t="s">
        <v>23</v>
      </c>
      <c r="C42" s="32"/>
      <c r="D42" s="19"/>
      <c r="E42" s="10"/>
      <c r="F42" s="10"/>
      <c r="G42" s="11"/>
    </row>
    <row r="43" spans="1:7" ht="30">
      <c r="A43" s="13">
        <v>1</v>
      </c>
      <c r="B43" s="18" t="s">
        <v>62</v>
      </c>
      <c r="C43" s="17" t="s">
        <v>12</v>
      </c>
      <c r="D43" s="19">
        <v>0.7</v>
      </c>
      <c r="E43" s="10">
        <v>43.788663953482782</v>
      </c>
      <c r="F43" s="10">
        <f t="shared" si="0"/>
        <v>30.652064767437945</v>
      </c>
      <c r="G43" s="11"/>
    </row>
    <row r="44" spans="1:7" ht="30">
      <c r="A44" s="13">
        <v>2</v>
      </c>
      <c r="B44" s="18" t="s">
        <v>26</v>
      </c>
      <c r="C44" s="17" t="s">
        <v>12</v>
      </c>
      <c r="D44" s="20">
        <v>1.95</v>
      </c>
      <c r="E44" s="10">
        <v>88.516936924241676</v>
      </c>
      <c r="F44" s="10">
        <f t="shared" si="0"/>
        <v>172.60802700227126</v>
      </c>
      <c r="G44" s="11"/>
    </row>
    <row r="45" spans="1:7" ht="30">
      <c r="A45" s="13">
        <v>3</v>
      </c>
      <c r="B45" s="22" t="s">
        <v>13</v>
      </c>
      <c r="C45" s="17" t="s">
        <v>1</v>
      </c>
      <c r="D45" s="20">
        <v>0.9</v>
      </c>
      <c r="E45" s="10">
        <v>55.881104351250166</v>
      </c>
      <c r="F45" s="10">
        <f t="shared" si="0"/>
        <v>50.292993916125148</v>
      </c>
      <c r="G45" s="11"/>
    </row>
    <row r="46" spans="1:7">
      <c r="A46" s="13">
        <v>4</v>
      </c>
      <c r="B46" s="22" t="s">
        <v>15</v>
      </c>
      <c r="C46" s="17" t="s">
        <v>0</v>
      </c>
      <c r="D46" s="12">
        <v>2</v>
      </c>
      <c r="E46" s="10">
        <v>30.46540652796017</v>
      </c>
      <c r="F46" s="10">
        <f t="shared" si="0"/>
        <v>60.930813055920339</v>
      </c>
      <c r="G46" s="11"/>
    </row>
    <row r="47" spans="1:7" ht="30">
      <c r="A47" s="13">
        <v>5</v>
      </c>
      <c r="B47" s="22" t="s">
        <v>16</v>
      </c>
      <c r="C47" s="17" t="s">
        <v>0</v>
      </c>
      <c r="D47" s="12">
        <v>2</v>
      </c>
      <c r="E47" s="10">
        <v>126.4314370910347</v>
      </c>
      <c r="F47" s="10">
        <f t="shared" si="0"/>
        <v>252.86287418206939</v>
      </c>
      <c r="G47" s="11"/>
    </row>
    <row r="48" spans="1:7" ht="15.75">
      <c r="A48" s="13">
        <v>6</v>
      </c>
      <c r="B48" s="18" t="s">
        <v>63</v>
      </c>
      <c r="C48" s="17" t="s">
        <v>1</v>
      </c>
      <c r="D48" s="19">
        <v>0.3</v>
      </c>
      <c r="E48" s="10">
        <v>117.41612192880459</v>
      </c>
      <c r="F48" s="10">
        <f t="shared" si="0"/>
        <v>35.224836578641373</v>
      </c>
      <c r="G48" s="11"/>
    </row>
    <row r="49" spans="1:7" ht="30">
      <c r="A49" s="13">
        <v>7</v>
      </c>
      <c r="B49" s="16" t="s">
        <v>64</v>
      </c>
      <c r="C49" s="13" t="s">
        <v>21</v>
      </c>
      <c r="D49" s="12">
        <v>3</v>
      </c>
      <c r="E49" s="10">
        <v>2.7504078222318369</v>
      </c>
      <c r="F49" s="10">
        <f t="shared" si="0"/>
        <v>8.2512234666955102</v>
      </c>
      <c r="G49" s="11"/>
    </row>
    <row r="50" spans="1:7">
      <c r="A50" s="25">
        <v>8</v>
      </c>
      <c r="B50" s="14" t="s">
        <v>24</v>
      </c>
      <c r="C50" s="15" t="s">
        <v>22</v>
      </c>
      <c r="D50" s="19">
        <v>13.6</v>
      </c>
      <c r="E50" s="10">
        <v>0.72964648634464602</v>
      </c>
      <c r="F50" s="10">
        <f t="shared" si="0"/>
        <v>9.9231922142871856</v>
      </c>
      <c r="G50" s="11"/>
    </row>
    <row r="51" spans="1:7">
      <c r="A51" s="21">
        <v>9</v>
      </c>
      <c r="B51" s="24" t="s">
        <v>17</v>
      </c>
      <c r="C51" s="23" t="s">
        <v>35</v>
      </c>
      <c r="D51" s="41">
        <v>1.3599999999999999E-2</v>
      </c>
      <c r="E51" s="10">
        <v>20.707585828341077</v>
      </c>
      <c r="F51" s="10">
        <f t="shared" si="0"/>
        <v>0.28162316726543862</v>
      </c>
      <c r="G51" s="11"/>
    </row>
    <row r="52" spans="1:7" ht="30">
      <c r="A52" s="13">
        <v>10</v>
      </c>
      <c r="B52" s="18" t="s">
        <v>10</v>
      </c>
      <c r="C52" s="17" t="s">
        <v>11</v>
      </c>
      <c r="D52" s="12">
        <v>40</v>
      </c>
      <c r="E52" s="10">
        <v>1.1566402782215179</v>
      </c>
      <c r="F52" s="10">
        <f t="shared" si="0"/>
        <v>46.265611128860719</v>
      </c>
      <c r="G52" s="11"/>
    </row>
    <row r="53" spans="1:7" ht="30">
      <c r="A53" s="21">
        <v>11</v>
      </c>
      <c r="B53" s="14" t="s">
        <v>65</v>
      </c>
      <c r="C53" s="15" t="s">
        <v>12</v>
      </c>
      <c r="D53" s="19">
        <v>0.2</v>
      </c>
      <c r="E53" s="10">
        <v>16.4014969578371</v>
      </c>
      <c r="F53" s="10">
        <f t="shared" si="0"/>
        <v>3.2802993915674201</v>
      </c>
      <c r="G53" s="11"/>
    </row>
    <row r="54" spans="1:7" ht="30">
      <c r="A54" s="21">
        <v>12</v>
      </c>
      <c r="B54" s="14" t="s">
        <v>66</v>
      </c>
      <c r="C54" s="15" t="s">
        <v>12</v>
      </c>
      <c r="D54" s="12">
        <v>1</v>
      </c>
      <c r="E54" s="10">
        <v>49.830277401485596</v>
      </c>
      <c r="F54" s="10">
        <f t="shared" si="0"/>
        <v>49.830277401485596</v>
      </c>
      <c r="G54" s="11"/>
    </row>
    <row r="55" spans="1:7" ht="30">
      <c r="A55" s="13">
        <v>13</v>
      </c>
      <c r="B55" s="18" t="s">
        <v>67</v>
      </c>
      <c r="C55" s="17" t="s">
        <v>11</v>
      </c>
      <c r="D55" s="12">
        <v>9</v>
      </c>
      <c r="E55" s="10">
        <v>1.1566402782215179</v>
      </c>
      <c r="F55" s="10">
        <f t="shared" si="0"/>
        <v>10.409762503993662</v>
      </c>
      <c r="G55" s="11"/>
    </row>
    <row r="56" spans="1:7">
      <c r="A56" s="13">
        <v>14</v>
      </c>
      <c r="B56" s="40" t="s">
        <v>53</v>
      </c>
      <c r="C56" s="15" t="s">
        <v>35</v>
      </c>
      <c r="D56" s="12">
        <v>10</v>
      </c>
      <c r="E56" s="10">
        <v>1.5961505698366345</v>
      </c>
      <c r="F56" s="10">
        <f t="shared" si="0"/>
        <v>15.961505698366345</v>
      </c>
      <c r="G56" s="11"/>
    </row>
    <row r="57" spans="1:7">
      <c r="A57" s="13"/>
      <c r="B57" s="26" t="s">
        <v>29</v>
      </c>
      <c r="C57" s="17"/>
      <c r="D57" s="19"/>
      <c r="E57" s="10"/>
      <c r="F57" s="29">
        <f>SUM(F13:F56)</f>
        <v>5547.3367778309312</v>
      </c>
      <c r="G57" s="27">
        <v>100</v>
      </c>
    </row>
    <row r="58" spans="1:7">
      <c r="A58" s="7"/>
      <c r="B58" s="26" t="s">
        <v>18</v>
      </c>
      <c r="C58" s="23"/>
      <c r="D58" s="28"/>
      <c r="E58" s="10"/>
      <c r="F58" s="29">
        <f>F57*0.2</f>
        <v>1109.4673555661864</v>
      </c>
      <c r="G58" s="11"/>
    </row>
    <row r="59" spans="1:7">
      <c r="A59" s="7"/>
      <c r="B59" s="26" t="s">
        <v>14</v>
      </c>
      <c r="C59" s="23"/>
      <c r="D59" s="28"/>
      <c r="E59" s="10"/>
      <c r="F59" s="29">
        <f>SUM(F57:F58)</f>
        <v>6656.8041333971178</v>
      </c>
      <c r="G59" s="11"/>
    </row>
  </sheetData>
  <mergeCells count="9">
    <mergeCell ref="A12:C12"/>
    <mergeCell ref="A2:G2"/>
    <mergeCell ref="B5:F5"/>
    <mergeCell ref="A10:C10"/>
    <mergeCell ref="A11:C11"/>
    <mergeCell ref="A24:C24"/>
    <mergeCell ref="A34:C34"/>
    <mergeCell ref="A41:C41"/>
    <mergeCell ref="A42:C42"/>
  </mergeCells>
  <printOptions horizontalCentered="1"/>
  <pageMargins left="0.69" right="0.196850393700787" top="0.511811023622047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2023-08-26T17:22:01Z</cp:lastPrinted>
  <dcterms:created xsi:type="dcterms:W3CDTF">2015-06-05T18:17:20Z</dcterms:created>
  <dcterms:modified xsi:type="dcterms:W3CDTF">2026-03-04T17:03:29Z</dcterms:modified>
</cp:coreProperties>
</file>